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9AC7494D-8A90-45B2-BB2A-39D26FA480F6}" xr6:coauthVersionLast="45" xr6:coauthVersionMax="45" xr10:uidLastSave="{00000000-0000-0000-0000-000000000000}"/>
  <bookViews>
    <workbookView xWindow="-110" yWindow="-110" windowWidth="19420" windowHeight="10420" tabRatio="500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G3" i="7" s="1"/>
  <c r="F2" i="7"/>
  <c r="G2" i="7" s="1"/>
  <c r="M9" i="3" l="1"/>
  <c r="M11" i="3"/>
  <c r="M10" i="3"/>
  <c r="M9" i="2"/>
  <c r="M7" i="2"/>
  <c r="M5" i="2"/>
  <c r="M3" i="2"/>
  <c r="H4" i="2" l="1"/>
  <c r="H5" i="2"/>
  <c r="H6" i="2"/>
  <c r="H7" i="2"/>
  <c r="H8" i="2"/>
  <c r="H3" i="2"/>
  <c r="I3" i="2"/>
  <c r="H10" i="2" l="1"/>
  <c r="H9" i="2"/>
  <c r="P10" i="1" l="1"/>
  <c r="L11" i="3" l="1"/>
  <c r="L10" i="3"/>
  <c r="L9" i="3"/>
  <c r="L3" i="3" l="1"/>
  <c r="L4" i="3" l="1"/>
  <c r="P20" i="1" l="1"/>
  <c r="P22" i="1" s="1"/>
  <c r="L6" i="3" l="1"/>
  <c r="L5" i="3" l="1"/>
  <c r="L8" i="3" l="1"/>
  <c r="M8" i="3" l="1"/>
  <c r="L7" i="3"/>
  <c r="M7" i="3" s="1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I9" i="2"/>
  <c r="K9" i="2" s="1"/>
  <c r="I7" i="2"/>
  <c r="J3" i="2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Q5" i="3" l="1"/>
  <c r="P5" i="3"/>
  <c r="P3" i="3"/>
  <c r="L6" i="4"/>
  <c r="P6" i="3"/>
  <c r="S4" i="3"/>
  <c r="K4" i="4"/>
  <c r="Q6" i="3"/>
  <c r="N5" i="4"/>
  <c r="N4" i="4"/>
  <c r="K3" i="4"/>
  <c r="O3" i="4" s="1"/>
  <c r="K7" i="2"/>
  <c r="K6" i="4"/>
  <c r="K5" i="4"/>
  <c r="Q3" i="3"/>
  <c r="N3" i="4"/>
  <c r="I5" i="2"/>
  <c r="K5" i="2" s="1"/>
  <c r="J5" i="2"/>
  <c r="L5" i="2" s="1"/>
  <c r="C15" i="2" s="1"/>
  <c r="K3" i="2"/>
  <c r="J7" i="2"/>
  <c r="L7" i="2" s="1"/>
  <c r="C16" i="2" s="1"/>
  <c r="L4" i="4"/>
  <c r="L5" i="4"/>
  <c r="H6" i="4"/>
  <c r="H3" i="4"/>
  <c r="N6" i="4"/>
  <c r="H9" i="4"/>
  <c r="L3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<sst xmlns="http://schemas.openxmlformats.org/spreadsheetml/2006/main" count="246" uniqueCount="108">
  <si>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</si>
  <si>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</si>
  <si>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</si>
  <si>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</si>
  <si>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</si>
  <si>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</si>
  <si>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</si>
  <si>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</si>
  <si>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</si>
  <si>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</si>
  <si>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</si>
  <si>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</si>
  <si>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</si>
  <si>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</si>
  <si>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</si>
  <si>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</si>
  <si>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</si>
  <si>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</si>
  <si>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</si>
  <si>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</si>
  <si>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</si>
  <si>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</si>
  <si>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</si>
  <si>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</si>
  <si>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</si>
  <si>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</si>
  <si>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</si>
  <si>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</si>
  <si>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</si>
  <si>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</si>
  <si>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</si>
  <si>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</si>
  <si>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</si>
  <si>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</si>
  <si>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</si>
  <si>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</si>
  <si>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</si>
  <si>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</si>
  <si>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</si>
  <si>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</si>
  <si>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</si>
  <si>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</si>
  <si>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</si>
  <si>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</si>
  <si>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</si>
  <si>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</si>
  <si>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</si>
  <si>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</si>
  <si>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</si>
  <si>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</si>
  <si>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</si>
  <si>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</si>
  <si>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</si>
  <si>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</si>
  <si>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</si>
  <si>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</si>
  <si>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</si>
  <si>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</si>
  <si>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</si>
  <si>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</si>
  <si>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</si>
  <si>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</si>
  <si>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</si>
  <si>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</si>
  <si>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</si>
  <si>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</si>
  <si>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</si>
  <si>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</si>
  <si>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</si>
  <si>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</si>
  <si>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</si>
  <si>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</si>
  <si>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</si>
  <si>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</si>
  <si>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</si>
  <si>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</si>
  <si>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</si>
  <si>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</si>
  <si>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</si>
  <si>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</si>
  <si>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</si>
  <si>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</si>
  <si>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</si>
  <si>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</si>
  <si>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</si>
  <si>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</si>
  <si>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</si>
  <si>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</si>
  <si>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</si>
  <si>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</si>
  <si>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</si>
  <si>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</si>
  <si>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</si>
  <si>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</si>
  <si>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</si>
  <si>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</si>
  <si>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</si>
  <si>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</si>
  <si>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</si>
  <si>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mtip2</t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</si>
  <si>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mtip2</t>
    </r>
  </si>
  <si>
    <r>
      <t>∆</t>
    </r>
    <r>
      <rPr>
        <i/>
        <sz val="12"/>
        <color theme="1"/>
        <rFont val="Calibri"/>
        <family val="2"/>
        <scheme val="minor"/>
      </rPr>
      <t>pmrA mtip2</t>
    </r>
  </si>
  <si>
    <t>ΔPmrA mtip2</t>
  </si>
  <si>
    <t>∆pmrA mtip2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</si>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</sst>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Fill="1"/>
    <xf numFmtId="0" fontId="0" fillId="0" borderId="0" xfId="0" applyFill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2042.873792805944</c:v>
                  </c:pt>
                  <c:pt idx="1">
                    <c:v>2302.8967265887823</c:v>
                  </c:pt>
                  <c:pt idx="2">
                    <c:v>99.042078599620126</c:v>
                  </c:pt>
                  <c:pt idx="3">
                    <c:v>128.97028081435403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2042.873792805944</c:v>
                  </c:pt>
                  <c:pt idx="1">
                    <c:v>2302.8967265887823</c:v>
                  </c:pt>
                  <c:pt idx="2">
                    <c:v>99.042078599620126</c:v>
                  </c:pt>
                  <c:pt idx="3">
                    <c:v>128.97028081435403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9633.3333333333339</c:v>
                </c:pt>
                <c:pt idx="1">
                  <c:v>8233.3333333333339</c:v>
                </c:pt>
                <c:pt idx="2">
                  <c:v>128.66666666666666</c:v>
                </c:pt>
                <c:pt idx="3">
                  <c:v>124.66666666666667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9192.3881554251184</c:v>
                  </c:pt>
                  <c:pt idx="1">
                    <c:v>9545.9415460183918</c:v>
                  </c:pt>
                  <c:pt idx="2">
                    <c:v>0</c:v>
                  </c:pt>
                  <c:pt idx="3">
                    <c:v>2121.3203435596424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9192.3881554251184</c:v>
                  </c:pt>
                  <c:pt idx="1">
                    <c:v>9545.9415460183918</c:v>
                  </c:pt>
                  <c:pt idx="2">
                    <c:v>0</c:v>
                  </c:pt>
                  <c:pt idx="3">
                    <c:v>2121.3203435596424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63000</c:v>
                </c:pt>
                <c:pt idx="1">
                  <c:v>57250</c:v>
                </c:pt>
                <c:pt idx="2">
                  <c:v>26000</c:v>
                </c:pt>
                <c:pt idx="3">
                  <c:v>32000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6.1101009266077897</c:v>
                  </c:pt>
                  <c:pt idx="1">
                    <c:v>18.583146486355137</c:v>
                  </c:pt>
                  <c:pt idx="2">
                    <c:v>25.45584412271571</c:v>
                  </c:pt>
                  <c:pt idx="3">
                    <c:v>12.858201014657279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6.1101009266077897</c:v>
                  </c:pt>
                  <c:pt idx="1">
                    <c:v>18.583146486355137</c:v>
                  </c:pt>
                  <c:pt idx="2">
                    <c:v>25.45584412271571</c:v>
                  </c:pt>
                  <c:pt idx="3">
                    <c:v>12.858201014657279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21.333333333333332</c:v>
                </c:pt>
                <c:pt idx="1">
                  <c:v>18</c:v>
                </c:pt>
                <c:pt idx="2">
                  <c:v>24</c:v>
                </c:pt>
                <c:pt idx="3">
                  <c:v>38.666666666666664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160.92484804068945</c:v>
                  </c:pt>
                  <c:pt idx="1">
                    <c:v>489.25019441634146</c:v>
                  </c:pt>
                  <c:pt idx="2">
                    <c:v>7.0259728138871598</c:v>
                  </c:pt>
                  <c:pt idx="3">
                    <c:v>3.5035214291244667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160.92484804068945</c:v>
                  </c:pt>
                  <c:pt idx="1">
                    <c:v>489.25019441634146</c:v>
                  </c:pt>
                  <c:pt idx="2">
                    <c:v>7.0259728138871598</c:v>
                  </c:pt>
                  <c:pt idx="3">
                    <c:v>3.5035214291244667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451.56250000000006</c:v>
                </c:pt>
                <c:pt idx="1">
                  <c:v>457.40740740740745</c:v>
                </c:pt>
                <c:pt idx="2">
                  <c:v>5.3611111111111107</c:v>
                </c:pt>
                <c:pt idx="3">
                  <c:v>3.2241379310344831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0-4A80-9754-A8C10BC67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02E708-4F22-4235-BA1D-1A67517AA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B1" zoomScale="75" zoomScaleNormal="125" zoomScalePageLayoutView="125" workbookViewId="0">
      <selection activeCell="P10" sqref="P10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295000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143000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28600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28600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2860000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4.9225473321858862E-4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4.4999999999999998E-2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4.4999999999999999E-4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103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8" t="s">
        <v>59</v>
      </c>
      <c r="D1" s="48"/>
      <c r="E1" s="48"/>
      <c r="F1" s="34"/>
      <c r="G1" s="48" t="s">
        <v>60</v>
      </c>
      <c r="H1" s="48"/>
      <c r="I1" s="48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9" t="s">
        <v>30</v>
      </c>
      <c r="B3" s="10" t="s">
        <v>38</v>
      </c>
      <c r="C3" s="17" t="s">
        <v>39</v>
      </c>
      <c r="D3" s="17">
        <v>27</v>
      </c>
      <c r="E3" s="32"/>
      <c r="F3" s="32"/>
      <c r="G3" s="17" t="s">
        <v>39</v>
      </c>
      <c r="H3" s="17">
        <v>46</v>
      </c>
      <c r="I3" s="32"/>
      <c r="J3" s="32"/>
      <c r="K3" s="17">
        <v>0.1</v>
      </c>
      <c r="L3" s="29">
        <f>AVERAGE(D3,H3)</f>
        <v>36.5</v>
      </c>
      <c r="M3" s="7">
        <f t="shared" ref="M3:M8" si="0">(L3/(0.01*K3))*0.2</f>
        <v>7300</v>
      </c>
      <c r="N3" s="14"/>
      <c r="O3" s="9" t="s">
        <v>30</v>
      </c>
      <c r="P3" s="7">
        <f>AVERAGE(M3:M5)</f>
        <v>9633.3333333333339</v>
      </c>
      <c r="Q3" s="7">
        <f>STDEV(M3:M5)</f>
        <v>2042.873792805944</v>
      </c>
      <c r="R3" s="28">
        <v>3.563151796060255</v>
      </c>
      <c r="S3" s="1"/>
      <c r="T3" s="13">
        <f>IF(P3/$P$3&gt;=1,P3/$P$3,-$P$3/P3)</f>
        <v>1</v>
      </c>
    </row>
    <row r="4" spans="1:22" x14ac:dyDescent="0.35">
      <c r="A4" s="49"/>
      <c r="B4" s="10" t="s">
        <v>41</v>
      </c>
      <c r="C4" s="17" t="s">
        <v>39</v>
      </c>
      <c r="D4" s="17">
        <v>58</v>
      </c>
      <c r="E4" s="32"/>
      <c r="F4" s="32"/>
      <c r="G4" s="17" t="s">
        <v>39</v>
      </c>
      <c r="H4" s="17">
        <v>53</v>
      </c>
      <c r="I4" s="32"/>
      <c r="J4" s="32"/>
      <c r="K4" s="17">
        <v>0.1</v>
      </c>
      <c r="L4" s="29">
        <f>AVERAGE(D4,H4)</f>
        <v>55.5</v>
      </c>
      <c r="M4" s="7">
        <f t="shared" si="0"/>
        <v>11100</v>
      </c>
      <c r="N4" s="14"/>
      <c r="O4" s="9" t="s">
        <v>99</v>
      </c>
      <c r="P4" s="7">
        <f>AVERAGE(M6:M8)</f>
        <v>8233.3333333333339</v>
      </c>
      <c r="Q4" s="7">
        <f>STDEV(M6:M8)</f>
        <v>2302.8967265887823</v>
      </c>
      <c r="R4" s="28">
        <v>5.0550405561993044</v>
      </c>
      <c r="S4" s="21">
        <f>TTEST(M3:M5,M6:M8,2,2)</f>
        <v>0.47492619842217076</v>
      </c>
      <c r="T4" s="13">
        <f>IF(P4/$P$3&gt;=1,P4/$P$3,-$P$3/P4)</f>
        <v>-1.1700404858299596</v>
      </c>
    </row>
    <row r="5" spans="1:22" x14ac:dyDescent="0.35">
      <c r="A5" s="49"/>
      <c r="B5" s="10" t="s">
        <v>64</v>
      </c>
      <c r="C5" s="17" t="s">
        <v>39</v>
      </c>
      <c r="D5" s="17">
        <v>56</v>
      </c>
      <c r="E5" s="32"/>
      <c r="F5" s="32"/>
      <c r="G5" s="17" t="s">
        <v>39</v>
      </c>
      <c r="H5" s="17">
        <v>49</v>
      </c>
      <c r="I5" s="32"/>
      <c r="J5" s="32"/>
      <c r="K5" s="17">
        <v>0.1</v>
      </c>
      <c r="L5" s="29">
        <f t="shared" ref="L5:L8" si="1">AVERAGE(D5,H5)</f>
        <v>52.5</v>
      </c>
      <c r="M5" s="7">
        <f t="shared" si="0"/>
        <v>10500</v>
      </c>
      <c r="N5" s="14"/>
      <c r="O5" s="9" t="s">
        <v>102</v>
      </c>
      <c r="P5" s="7">
        <f>AVERAGE(M9:M11)</f>
        <v>128.66666666666666</v>
      </c>
      <c r="Q5" s="7">
        <f>STDEV(M9:M11)</f>
        <v>99.042078599620126</v>
      </c>
      <c r="R5" s="43">
        <v>3.2155272305909617</v>
      </c>
      <c r="S5" s="21">
        <v>1.0167504774216962E-2</v>
      </c>
      <c r="T5" s="13">
        <v>-53.023255813953483</v>
      </c>
    </row>
    <row r="6" spans="1:22" x14ac:dyDescent="0.35">
      <c r="A6" s="50" t="s">
        <v>99</v>
      </c>
      <c r="B6" s="10" t="s">
        <v>42</v>
      </c>
      <c r="C6" s="17" t="s">
        <v>39</v>
      </c>
      <c r="D6" s="17">
        <v>43</v>
      </c>
      <c r="E6" s="32"/>
      <c r="F6" s="32"/>
      <c r="G6" s="17" t="s">
        <v>39</v>
      </c>
      <c r="H6" s="17">
        <v>38</v>
      </c>
      <c r="I6" s="32"/>
      <c r="J6" s="32"/>
      <c r="K6" s="17">
        <v>0.1</v>
      </c>
      <c r="L6" s="29">
        <f t="shared" si="1"/>
        <v>40.5</v>
      </c>
      <c r="M6" s="7">
        <f t="shared" si="0"/>
        <v>8100</v>
      </c>
      <c r="N6" s="14"/>
      <c r="O6" s="42" t="s">
        <v>98</v>
      </c>
      <c r="P6" s="7">
        <f>AVERAGE(M12:M14)</f>
        <v>124.66666666666667</v>
      </c>
      <c r="Q6" s="7">
        <f>STDEV(M12:M14)</f>
        <v>128.97028081435403</v>
      </c>
      <c r="R6" s="43">
        <v>2.2450753186558519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47"/>
      <c r="B7" s="10" t="s">
        <v>43</v>
      </c>
      <c r="C7" s="17" t="s">
        <v>39</v>
      </c>
      <c r="D7" s="17">
        <v>26</v>
      </c>
      <c r="E7" s="32"/>
      <c r="F7" s="32"/>
      <c r="G7" s="17" t="s">
        <v>39</v>
      </c>
      <c r="H7" s="17">
        <v>34</v>
      </c>
      <c r="I7" s="32"/>
      <c r="J7" s="32"/>
      <c r="K7" s="17">
        <v>0.1</v>
      </c>
      <c r="L7" s="29">
        <f t="shared" si="1"/>
        <v>30</v>
      </c>
      <c r="M7" s="7">
        <f t="shared" si="0"/>
        <v>6000</v>
      </c>
      <c r="N7" s="14"/>
    </row>
    <row r="8" spans="1:22" ht="15" customHeight="1" x14ac:dyDescent="0.35">
      <c r="A8" s="47"/>
      <c r="B8" s="10" t="s">
        <v>67</v>
      </c>
      <c r="C8" s="17" t="s">
        <v>39</v>
      </c>
      <c r="D8" s="17">
        <v>44</v>
      </c>
      <c r="E8" s="32"/>
      <c r="F8" s="32"/>
      <c r="G8" s="17" t="s">
        <v>39</v>
      </c>
      <c r="H8" s="17">
        <v>62</v>
      </c>
      <c r="I8" s="32"/>
      <c r="J8" s="32"/>
      <c r="K8" s="17">
        <v>0.1</v>
      </c>
      <c r="L8" s="29">
        <f t="shared" si="1"/>
        <v>53</v>
      </c>
      <c r="M8" s="7">
        <f t="shared" si="0"/>
        <v>10600</v>
      </c>
      <c r="N8" s="14"/>
    </row>
    <row r="9" spans="1:22" ht="15" customHeight="1" x14ac:dyDescent="0.35">
      <c r="A9" s="47" t="s">
        <v>100</v>
      </c>
      <c r="B9" s="10" t="s">
        <v>44</v>
      </c>
      <c r="C9" s="32">
        <v>30</v>
      </c>
      <c r="D9" s="32"/>
      <c r="E9" s="17"/>
      <c r="F9" s="17"/>
      <c r="G9" s="32">
        <v>36</v>
      </c>
      <c r="H9" s="32"/>
      <c r="I9" s="17"/>
      <c r="J9" s="17"/>
      <c r="K9" s="17">
        <v>1</v>
      </c>
      <c r="L9" s="1">
        <f t="shared" ref="L9:L14" si="2">AVERAGE(C9,G9)</f>
        <v>33</v>
      </c>
      <c r="M9" s="7">
        <f t="shared" ref="M9:M14" si="3">(L9/(0.05*K9))*0.2</f>
        <v>132</v>
      </c>
      <c r="N9" s="14"/>
    </row>
    <row r="10" spans="1:22" x14ac:dyDescent="0.35">
      <c r="A10" s="47"/>
      <c r="B10" s="10" t="s">
        <v>45</v>
      </c>
      <c r="C10" s="32">
        <v>43</v>
      </c>
      <c r="D10" s="32"/>
      <c r="E10" s="17"/>
      <c r="F10" s="17"/>
      <c r="G10" s="32">
        <v>70</v>
      </c>
      <c r="H10" s="32"/>
      <c r="I10" s="17"/>
      <c r="J10" s="17"/>
      <c r="K10" s="17">
        <v>1</v>
      </c>
      <c r="L10" s="1">
        <f t="shared" si="2"/>
        <v>56.5</v>
      </c>
      <c r="M10" s="7">
        <f t="shared" si="3"/>
        <v>226</v>
      </c>
      <c r="N10" s="14"/>
    </row>
    <row r="11" spans="1:22" ht="15" customHeight="1" x14ac:dyDescent="0.35">
      <c r="A11" s="47"/>
      <c r="B11" s="10" t="s">
        <v>65</v>
      </c>
      <c r="C11" s="32">
        <v>8</v>
      </c>
      <c r="D11" s="32"/>
      <c r="E11" s="17"/>
      <c r="F11" s="17"/>
      <c r="G11" s="32">
        <v>6</v>
      </c>
      <c r="H11" s="32"/>
      <c r="I11" s="17"/>
      <c r="J11" s="17"/>
      <c r="K11" s="17">
        <v>1</v>
      </c>
      <c r="L11" s="1">
        <f t="shared" si="2"/>
        <v>7</v>
      </c>
      <c r="M11" s="7">
        <f t="shared" si="3"/>
        <v>28</v>
      </c>
      <c r="N11" s="14"/>
    </row>
    <row r="12" spans="1:22" ht="16" customHeight="1" x14ac:dyDescent="0.35">
      <c r="A12" s="47" t="s">
        <v>96</v>
      </c>
      <c r="B12" s="10" t="s">
        <v>46</v>
      </c>
      <c r="C12" s="32">
        <v>11</v>
      </c>
      <c r="D12" s="17"/>
      <c r="E12" s="32"/>
      <c r="F12" s="32"/>
      <c r="G12" s="37">
        <v>33</v>
      </c>
      <c r="H12" s="17"/>
      <c r="I12" s="32"/>
      <c r="J12" s="32"/>
      <c r="K12" s="17">
        <v>1</v>
      </c>
      <c r="L12" s="1">
        <f t="shared" si="2"/>
        <v>22</v>
      </c>
      <c r="M12" s="7">
        <f t="shared" si="3"/>
        <v>88</v>
      </c>
      <c r="N12" s="14"/>
    </row>
    <row r="13" spans="1:22" ht="15" customHeight="1" x14ac:dyDescent="0.35">
      <c r="A13" s="47"/>
      <c r="B13" s="10" t="s">
        <v>47</v>
      </c>
      <c r="C13" s="32">
        <v>37</v>
      </c>
      <c r="D13" s="17"/>
      <c r="E13" s="32"/>
      <c r="F13" s="32"/>
      <c r="G13" s="32">
        <v>97</v>
      </c>
      <c r="H13" s="17"/>
      <c r="I13" s="32"/>
      <c r="J13" s="32"/>
      <c r="K13" s="17">
        <v>1</v>
      </c>
      <c r="L13" s="1">
        <f t="shared" si="2"/>
        <v>67</v>
      </c>
      <c r="M13" s="7">
        <f t="shared" si="3"/>
        <v>268</v>
      </c>
      <c r="N13" s="14"/>
    </row>
    <row r="14" spans="1:22" x14ac:dyDescent="0.35">
      <c r="A14" s="47"/>
      <c r="B14" s="10" t="s">
        <v>66</v>
      </c>
      <c r="C14" s="32">
        <v>2</v>
      </c>
      <c r="D14" s="32"/>
      <c r="E14" s="32"/>
      <c r="F14" s="32"/>
      <c r="G14" s="32">
        <v>7</v>
      </c>
      <c r="H14" s="32"/>
      <c r="I14" s="32"/>
      <c r="J14" s="32"/>
      <c r="K14" s="17">
        <v>1</v>
      </c>
      <c r="L14" s="1">
        <f t="shared" si="2"/>
        <v>4.5</v>
      </c>
      <c r="M14" s="7">
        <f t="shared" si="3"/>
        <v>18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6" t="s">
        <v>71</v>
      </c>
      <c r="B18" s="46"/>
      <c r="C18" s="46"/>
    </row>
    <row r="19" spans="1:21" x14ac:dyDescent="0.35">
      <c r="A19" s="46" t="s">
        <v>61</v>
      </c>
      <c r="B19" s="46"/>
      <c r="C19" s="46"/>
      <c r="D19" s="36"/>
    </row>
    <row r="22" spans="1:21" x14ac:dyDescent="0.35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8" t="s">
        <v>78</v>
      </c>
      <c r="C1" s="48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"/>
  <sheetViews>
    <sheetView showRuler="0" zoomScale="75" workbookViewId="0">
      <selection activeCell="M19" sqref="M1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35">
      <c r="A1" s="22" t="s">
        <v>31</v>
      </c>
      <c r="B1" s="23"/>
      <c r="C1" s="55"/>
      <c r="D1" s="55"/>
      <c r="E1" s="55"/>
      <c r="F1" s="55"/>
    </row>
    <row r="2" spans="1:15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5" x14ac:dyDescent="0.35">
      <c r="A3" s="53" t="s">
        <v>30</v>
      </c>
      <c r="B3" s="27" t="s">
        <v>38</v>
      </c>
      <c r="C3" s="17" t="s">
        <v>39</v>
      </c>
      <c r="D3" s="17" t="s">
        <v>39</v>
      </c>
      <c r="E3" s="17">
        <v>113</v>
      </c>
      <c r="F3" s="17"/>
      <c r="G3" s="17">
        <v>0.01</v>
      </c>
      <c r="H3" s="18">
        <f>E3/(G3*0.01)</f>
        <v>1130000</v>
      </c>
      <c r="I3" s="7">
        <f>AVERAGE(H3:H4)</f>
        <v>1260000</v>
      </c>
      <c r="J3" s="7">
        <f>STDEV(H3:H4)</f>
        <v>183847.76310850235</v>
      </c>
      <c r="K3" s="7">
        <f>I3*0.05</f>
        <v>63000</v>
      </c>
      <c r="L3" s="7">
        <f>J3*0.05</f>
        <v>9192.3881554251184</v>
      </c>
      <c r="M3" s="28">
        <f>K3/28600</f>
        <v>2.2027972027972029</v>
      </c>
    </row>
    <row r="4" spans="1:15" x14ac:dyDescent="0.35">
      <c r="A4" s="54"/>
      <c r="B4" s="27" t="s">
        <v>41</v>
      </c>
      <c r="C4" s="17" t="s">
        <v>39</v>
      </c>
      <c r="D4" s="17" t="s">
        <v>39</v>
      </c>
      <c r="E4" s="17">
        <v>139</v>
      </c>
      <c r="F4" s="17"/>
      <c r="G4" s="17">
        <v>0.01</v>
      </c>
      <c r="H4" s="18">
        <f t="shared" ref="H4:H8" si="0">E4/(G4*0.01)</f>
        <v>1390000</v>
      </c>
      <c r="I4" s="29"/>
      <c r="J4" s="29"/>
      <c r="K4" s="7"/>
      <c r="L4" s="7"/>
      <c r="M4" s="28"/>
    </row>
    <row r="5" spans="1:15" x14ac:dyDescent="0.35">
      <c r="A5" s="51" t="s">
        <v>99</v>
      </c>
      <c r="B5" s="27" t="s">
        <v>42</v>
      </c>
      <c r="C5" s="17" t="s">
        <v>39</v>
      </c>
      <c r="D5" s="17" t="s">
        <v>39</v>
      </c>
      <c r="E5" s="17">
        <v>101</v>
      </c>
      <c r="F5" s="17"/>
      <c r="G5" s="17">
        <v>0.01</v>
      </c>
      <c r="H5" s="18">
        <f t="shared" si="0"/>
        <v>1010000</v>
      </c>
      <c r="I5" s="7">
        <f>AVERAGE(H5:H6)</f>
        <v>1145000</v>
      </c>
      <c r="J5" s="7">
        <f>STDEV(H5:H6)</f>
        <v>190918.83092036782</v>
      </c>
      <c r="K5" s="7">
        <f>I5*0.05</f>
        <v>57250</v>
      </c>
      <c r="L5" s="7">
        <f>J5*0.05</f>
        <v>9545.9415460183918</v>
      </c>
      <c r="M5" s="28">
        <f>K5/28600</f>
        <v>2.0017482517482517</v>
      </c>
    </row>
    <row r="6" spans="1:15" x14ac:dyDescent="0.35">
      <c r="A6" s="52"/>
      <c r="B6" s="27" t="s">
        <v>43</v>
      </c>
      <c r="C6" s="17" t="s">
        <v>39</v>
      </c>
      <c r="D6" s="17" t="s">
        <v>39</v>
      </c>
      <c r="E6" s="17">
        <v>128</v>
      </c>
      <c r="F6" s="17"/>
      <c r="G6" s="17">
        <v>0.01</v>
      </c>
      <c r="H6" s="18">
        <f t="shared" si="0"/>
        <v>1280000</v>
      </c>
      <c r="I6" s="29"/>
      <c r="J6" s="29"/>
      <c r="K6" s="7"/>
      <c r="L6" s="7"/>
      <c r="M6" s="28"/>
      <c r="O6">
        <v>28600</v>
      </c>
    </row>
    <row r="7" spans="1:15" x14ac:dyDescent="0.35">
      <c r="A7" s="51" t="s">
        <v>102</v>
      </c>
      <c r="B7" s="27" t="s">
        <v>44</v>
      </c>
      <c r="C7" s="17" t="s">
        <v>39</v>
      </c>
      <c r="D7" s="17" t="s">
        <v>39</v>
      </c>
      <c r="E7" s="17">
        <v>52</v>
      </c>
      <c r="F7" s="17"/>
      <c r="G7" s="17">
        <v>0.01</v>
      </c>
      <c r="H7" s="18">
        <f t="shared" si="0"/>
        <v>520000</v>
      </c>
      <c r="I7" s="7">
        <f>AVERAGE(H7:H8)</f>
        <v>520000</v>
      </c>
      <c r="J7" s="7">
        <f>STDEV(H7:H8)</f>
        <v>0</v>
      </c>
      <c r="K7" s="7">
        <f>I7*0.05</f>
        <v>26000</v>
      </c>
      <c r="L7" s="7">
        <f>J7*0.05</f>
        <v>0</v>
      </c>
      <c r="M7" s="28">
        <f>K7/28600</f>
        <v>0.90909090909090906</v>
      </c>
    </row>
    <row r="8" spans="1:15" x14ac:dyDescent="0.35">
      <c r="A8" s="52"/>
      <c r="B8" s="27" t="s">
        <v>45</v>
      </c>
      <c r="C8" s="17" t="s">
        <v>39</v>
      </c>
      <c r="D8" s="17" t="s">
        <v>39</v>
      </c>
      <c r="E8" s="17">
        <v>52</v>
      </c>
      <c r="F8" s="17"/>
      <c r="G8" s="17">
        <v>0.01</v>
      </c>
      <c r="H8" s="18">
        <f t="shared" si="0"/>
        <v>520000</v>
      </c>
      <c r="I8" s="29"/>
      <c r="J8" s="29"/>
      <c r="K8" s="7"/>
      <c r="L8" s="7"/>
      <c r="M8" s="28"/>
    </row>
    <row r="9" spans="1:15" ht="16" customHeight="1" x14ac:dyDescent="0.35">
      <c r="A9" s="53" t="s">
        <v>97</v>
      </c>
      <c r="B9" s="27" t="s">
        <v>46</v>
      </c>
      <c r="C9" s="17" t="s">
        <v>39</v>
      </c>
      <c r="D9" s="17" t="s">
        <v>39</v>
      </c>
      <c r="E9" s="17">
        <v>67</v>
      </c>
      <c r="F9" s="17"/>
      <c r="G9" s="17">
        <v>0.01</v>
      </c>
      <c r="H9" s="18">
        <f>E9/(G9*0.01)</f>
        <v>670000</v>
      </c>
      <c r="I9" s="7">
        <f>AVERAGE(H9:H10)</f>
        <v>640000</v>
      </c>
      <c r="J9" s="7">
        <f>STDEV(H9:H10)</f>
        <v>42426.406871192848</v>
      </c>
      <c r="K9" s="7">
        <f>I9*0.05</f>
        <v>32000</v>
      </c>
      <c r="L9" s="7">
        <f>J9*0.05</f>
        <v>2121.3203435596424</v>
      </c>
      <c r="M9" s="28">
        <f>K9/28600</f>
        <v>1.118881118881119</v>
      </c>
    </row>
    <row r="10" spans="1:15" x14ac:dyDescent="0.35">
      <c r="A10" s="54"/>
      <c r="B10" s="27" t="s">
        <v>47</v>
      </c>
      <c r="C10" s="17" t="s">
        <v>39</v>
      </c>
      <c r="D10" s="17" t="s">
        <v>39</v>
      </c>
      <c r="E10" s="17">
        <v>61</v>
      </c>
      <c r="F10" s="17"/>
      <c r="G10" s="17">
        <v>0.01</v>
      </c>
      <c r="H10" s="18">
        <f>E10/(G10*0.01)</f>
        <v>610000</v>
      </c>
      <c r="I10" s="29"/>
      <c r="J10" s="29"/>
      <c r="K10" s="7"/>
      <c r="L10" s="7"/>
      <c r="M10" s="28"/>
    </row>
    <row r="11" spans="1:15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5" x14ac:dyDescent="0.35">
      <c r="A13" s="1"/>
      <c r="B13" s="1" t="s">
        <v>49</v>
      </c>
      <c r="C13" s="1" t="s">
        <v>36</v>
      </c>
    </row>
    <row r="14" spans="1:15" x14ac:dyDescent="0.35">
      <c r="A14" s="9" t="s">
        <v>30</v>
      </c>
      <c r="B14" s="7">
        <f>K3</f>
        <v>63000</v>
      </c>
      <c r="C14" s="7">
        <f>L3</f>
        <v>9192.3881554251184</v>
      </c>
    </row>
    <row r="15" spans="1:15" x14ac:dyDescent="0.35">
      <c r="A15" s="9" t="s">
        <v>99</v>
      </c>
      <c r="B15" s="7">
        <f>K5</f>
        <v>57250</v>
      </c>
      <c r="C15" s="7">
        <f>L5</f>
        <v>9545.9415460183918</v>
      </c>
    </row>
    <row r="16" spans="1:15" x14ac:dyDescent="0.35">
      <c r="A16" s="9" t="s">
        <v>102</v>
      </c>
      <c r="B16" s="7">
        <f>K7</f>
        <v>26000</v>
      </c>
      <c r="C16" s="7">
        <f>L7</f>
        <v>0</v>
      </c>
    </row>
    <row r="17" spans="1:3" x14ac:dyDescent="0.35">
      <c r="A17" s="42" t="s">
        <v>98</v>
      </c>
      <c r="B17" s="7">
        <f>K9</f>
        <v>32000</v>
      </c>
      <c r="C17" s="7">
        <f>L9</f>
        <v>2121.3203435596424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9" t="s">
        <v>30</v>
      </c>
      <c r="B3" s="10" t="s">
        <v>38</v>
      </c>
      <c r="C3" s="32">
        <v>6</v>
      </c>
      <c r="D3" s="32">
        <v>4</v>
      </c>
      <c r="E3" s="17">
        <v>1</v>
      </c>
      <c r="F3" s="29">
        <f t="shared" ref="F3:F14" si="0">AVERAGE(C3,D3)</f>
        <v>5</v>
      </c>
      <c r="G3" s="7">
        <f>(F3/(0.05*E3))*0.2</f>
        <v>20</v>
      </c>
      <c r="H3" s="56">
        <f>TTEST(G3:G5,G3:G5,2,2)</f>
        <v>1</v>
      </c>
      <c r="I3" s="14"/>
      <c r="J3" s="9" t="s">
        <v>30</v>
      </c>
      <c r="K3" s="7">
        <f>AVERAGE(G3:G5)</f>
        <v>21.333333333333332</v>
      </c>
      <c r="L3" s="7">
        <f>STDEV(G3:G5)</f>
        <v>6.1101009266077897</v>
      </c>
      <c r="M3" s="28">
        <v>3.563151796060255</v>
      </c>
      <c r="N3" s="21">
        <f>TTEST(G2:G4,G5:G7,2,2)</f>
        <v>0.14822014621212792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9"/>
      <c r="B4" s="10" t="s">
        <v>41</v>
      </c>
      <c r="C4" s="32">
        <v>6</v>
      </c>
      <c r="D4" s="32">
        <v>8</v>
      </c>
      <c r="E4" s="17">
        <v>1</v>
      </c>
      <c r="F4" s="29">
        <f t="shared" si="0"/>
        <v>7</v>
      </c>
      <c r="G4" s="7">
        <f t="shared" ref="G4:G12" si="1">(F4/(0.05*E4))*0.2</f>
        <v>28</v>
      </c>
      <c r="H4" s="56"/>
      <c r="J4" s="9" t="s">
        <v>99</v>
      </c>
      <c r="K4" s="7">
        <f>AVERAGE(G6:G7)</f>
        <v>18</v>
      </c>
      <c r="L4" s="7">
        <f>STDEV(G6:G8)</f>
        <v>18.583146486355137</v>
      </c>
      <c r="M4" s="28">
        <v>5.0550405561993044</v>
      </c>
      <c r="N4" s="21">
        <f>TTEST(G3:G5,G6:G8,2,2)</f>
        <v>0.55153806420326901</v>
      </c>
      <c r="O4" s="13">
        <f>IF(K4/$K$3&gt;=1,K4/$K$3,-$K$3/K4)</f>
        <v>-1.1851851851851851</v>
      </c>
    </row>
    <row r="5" spans="1:25" x14ac:dyDescent="0.35">
      <c r="A5" s="49"/>
      <c r="B5" s="10" t="s">
        <v>64</v>
      </c>
      <c r="C5" s="32">
        <v>5</v>
      </c>
      <c r="D5" s="32">
        <v>3</v>
      </c>
      <c r="E5" s="17">
        <v>1</v>
      </c>
      <c r="F5" s="29">
        <f t="shared" si="0"/>
        <v>4</v>
      </c>
      <c r="G5" s="7">
        <f t="shared" si="1"/>
        <v>16</v>
      </c>
      <c r="H5" s="56"/>
      <c r="J5" s="9" t="s">
        <v>102</v>
      </c>
      <c r="K5" s="7">
        <f>AVERAGE(G9:G11)</f>
        <v>24</v>
      </c>
      <c r="L5" s="7">
        <f>STDEV(G10:G11)</f>
        <v>25.45584412271571</v>
      </c>
      <c r="M5" s="43">
        <v>3.2155272305909617</v>
      </c>
      <c r="N5" s="21">
        <f>TTEST(G3:G5,G9:G11,2,2)</f>
        <v>0.8306149290199496</v>
      </c>
      <c r="O5" s="13">
        <f>IF(K5/$K$3&gt;=1,K5/$K$3,-$K$3/K5)</f>
        <v>1.125</v>
      </c>
    </row>
    <row r="6" spans="1:25" ht="15" customHeight="1" x14ac:dyDescent="0.35">
      <c r="A6" s="50" t="s">
        <v>99</v>
      </c>
      <c r="B6" s="10" t="s">
        <v>42</v>
      </c>
      <c r="C6" s="32">
        <v>4</v>
      </c>
      <c r="D6" s="32">
        <v>4</v>
      </c>
      <c r="E6" s="17">
        <v>1</v>
      </c>
      <c r="F6" s="1">
        <f t="shared" si="0"/>
        <v>4</v>
      </c>
      <c r="G6" s="7">
        <f t="shared" si="1"/>
        <v>16</v>
      </c>
      <c r="H6" s="56">
        <f>TTEST(G6:G8,G3:G5,2,2)</f>
        <v>0.55153806420326901</v>
      </c>
      <c r="J6" s="42" t="s">
        <v>98</v>
      </c>
      <c r="K6" s="7">
        <f>AVERAGE(G12:G14)</f>
        <v>38.666666666666664</v>
      </c>
      <c r="L6" s="7">
        <f>STDEV(G12:G14)</f>
        <v>12.858201014657279</v>
      </c>
      <c r="M6" s="43">
        <v>2.2450753186558519</v>
      </c>
      <c r="N6" s="21">
        <f>TTEST(G3:G5,G12:G14,2,2)</f>
        <v>0.10262015637019448</v>
      </c>
      <c r="O6" s="13">
        <f>IF(K6/$K$3&gt;=1,K6/$K$3,-$K$3/K6)</f>
        <v>1.8125</v>
      </c>
    </row>
    <row r="7" spans="1:25" ht="15" customHeight="1" x14ac:dyDescent="0.35">
      <c r="A7" s="47"/>
      <c r="B7" s="10" t="s">
        <v>43</v>
      </c>
      <c r="C7" s="32">
        <v>3</v>
      </c>
      <c r="D7" s="32">
        <v>7</v>
      </c>
      <c r="E7" s="17">
        <v>1</v>
      </c>
      <c r="F7" s="1">
        <f t="shared" si="0"/>
        <v>5</v>
      </c>
      <c r="G7" s="7">
        <f t="shared" si="1"/>
        <v>20</v>
      </c>
      <c r="H7" s="56"/>
    </row>
    <row r="8" spans="1:25" x14ac:dyDescent="0.35">
      <c r="A8" s="47"/>
      <c r="B8" s="10" t="s">
        <v>67</v>
      </c>
      <c r="C8" s="32">
        <v>11</v>
      </c>
      <c r="D8" s="32">
        <v>14</v>
      </c>
      <c r="E8" s="17">
        <v>1</v>
      </c>
      <c r="F8" s="1">
        <f t="shared" si="0"/>
        <v>12.5</v>
      </c>
      <c r="G8" s="7">
        <f t="shared" si="1"/>
        <v>50</v>
      </c>
      <c r="H8" s="56"/>
    </row>
    <row r="9" spans="1:25" ht="15" customHeight="1" x14ac:dyDescent="0.35">
      <c r="A9" s="47" t="s">
        <v>100</v>
      </c>
      <c r="B9" s="10" t="s">
        <v>44</v>
      </c>
      <c r="C9" s="32">
        <v>3</v>
      </c>
      <c r="D9" s="32">
        <v>5</v>
      </c>
      <c r="E9" s="17">
        <v>1</v>
      </c>
      <c r="F9" s="1">
        <f t="shared" si="0"/>
        <v>4</v>
      </c>
      <c r="G9" s="7">
        <f t="shared" si="1"/>
        <v>16</v>
      </c>
      <c r="H9" s="56">
        <f>TTEST(G9:G11,G3:G5,2,2)</f>
        <v>0.8306149290199496</v>
      </c>
      <c r="J9" s="14"/>
    </row>
    <row r="10" spans="1:25" x14ac:dyDescent="0.35">
      <c r="A10" s="47"/>
      <c r="B10" s="10" t="s">
        <v>45</v>
      </c>
      <c r="C10" s="32">
        <v>8</v>
      </c>
      <c r="D10" s="32">
        <v>15</v>
      </c>
      <c r="E10" s="17">
        <v>1</v>
      </c>
      <c r="F10" s="1">
        <f t="shared" si="0"/>
        <v>11.5</v>
      </c>
      <c r="G10" s="7">
        <f t="shared" si="1"/>
        <v>46</v>
      </c>
      <c r="H10" s="56"/>
    </row>
    <row r="11" spans="1:25" ht="15" customHeight="1" x14ac:dyDescent="0.35">
      <c r="A11" s="47"/>
      <c r="B11" s="10" t="s">
        <v>65</v>
      </c>
      <c r="C11" s="32">
        <v>2</v>
      </c>
      <c r="D11" s="32">
        <v>3</v>
      </c>
      <c r="E11" s="17">
        <v>1</v>
      </c>
      <c r="F11" s="1">
        <f t="shared" si="0"/>
        <v>2.5</v>
      </c>
      <c r="G11" s="7">
        <f t="shared" si="1"/>
        <v>10</v>
      </c>
      <c r="H11" s="56"/>
    </row>
    <row r="12" spans="1:25" x14ac:dyDescent="0.35">
      <c r="A12" s="47" t="s">
        <v>96</v>
      </c>
      <c r="B12" s="10" t="s">
        <v>46</v>
      </c>
      <c r="C12" s="32">
        <v>4</v>
      </c>
      <c r="D12" s="32">
        <v>20</v>
      </c>
      <c r="E12" s="17">
        <v>1</v>
      </c>
      <c r="F12" s="1">
        <f t="shared" si="0"/>
        <v>12</v>
      </c>
      <c r="G12" s="7">
        <f t="shared" si="1"/>
        <v>48</v>
      </c>
      <c r="H12" s="56">
        <f>TTEST(G12:G14,G3:G5,2,2)</f>
        <v>0.10262015637019448</v>
      </c>
    </row>
    <row r="13" spans="1:25" ht="15" customHeight="1" x14ac:dyDescent="0.35">
      <c r="A13" s="47"/>
      <c r="B13" s="10" t="s">
        <v>47</v>
      </c>
      <c r="C13" s="32">
        <v>2</v>
      </c>
      <c r="D13" s="32">
        <v>10</v>
      </c>
      <c r="E13" s="17">
        <v>1</v>
      </c>
      <c r="F13" s="1">
        <f t="shared" si="0"/>
        <v>6</v>
      </c>
      <c r="G13" s="7">
        <f>(F13/(0.05*E13))*0.2</f>
        <v>24</v>
      </c>
      <c r="H13" s="56"/>
    </row>
    <row r="14" spans="1:25" x14ac:dyDescent="0.35">
      <c r="A14" s="47"/>
      <c r="B14" s="10" t="s">
        <v>66</v>
      </c>
      <c r="C14" s="32">
        <v>3</v>
      </c>
      <c r="D14" s="32">
        <v>19</v>
      </c>
      <c r="E14" s="17">
        <v>1</v>
      </c>
      <c r="F14" s="1">
        <f t="shared" si="0"/>
        <v>11</v>
      </c>
      <c r="G14" s="7">
        <f>(F14/(0.05*E14))*0.2</f>
        <v>44</v>
      </c>
      <c r="H14" s="56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5"/>
      <c r="B22" s="45"/>
      <c r="C22" s="45"/>
      <c r="D22" s="45"/>
      <c r="E22" s="45"/>
      <c r="F22" s="45"/>
      <c r="G22" s="45"/>
      <c r="H22" s="45"/>
    </row>
    <row r="23" spans="1:8" x14ac:dyDescent="0.35">
      <c r="A23" s="45"/>
      <c r="B23" s="45"/>
      <c r="C23" s="45"/>
      <c r="D23" s="45"/>
      <c r="E23" s="45"/>
      <c r="F23" s="45"/>
      <c r="G23" s="45"/>
      <c r="H23" s="45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EF99-2ECF-4619-90FD-AA1F635013C5}">
  <dimension ref="A1:G23"/>
  <sheetViews>
    <sheetView tabSelected="1" zoomScale="65" workbookViewId="0">
      <selection activeCell="F19" sqref="F19"/>
    </sheetView>
  </sheetViews>
  <sheetFormatPr defaultRowHeight="15.5" x14ac:dyDescent="0.35"/>
  <cols>
    <col min="1" max="1" width="13.2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21.333333333333332</v>
      </c>
      <c r="C2">
        <v>6.1101009266077897</v>
      </c>
      <c r="D2">
        <v>9633.3333333333339</v>
      </c>
      <c r="E2" s="7">
        <v>2042.873792805944</v>
      </c>
      <c r="F2">
        <f>D2/B2</f>
        <v>451.56250000000006</v>
      </c>
      <c r="G2" s="14">
        <f>F2*SQRT((E2/D2)^2+(C2/B2)^2)</f>
        <v>160.92484804068945</v>
      </c>
    </row>
    <row r="3" spans="1:7" ht="31" x14ac:dyDescent="0.35">
      <c r="A3" s="9" t="s">
        <v>99</v>
      </c>
      <c r="B3">
        <v>18</v>
      </c>
      <c r="C3">
        <v>18.583146486355137</v>
      </c>
      <c r="D3">
        <v>8233.3333333333339</v>
      </c>
      <c r="E3">
        <v>2302.8967265887823</v>
      </c>
      <c r="F3">
        <f t="shared" ref="F3:F5" si="0">D3/B3</f>
        <v>457.40740740740745</v>
      </c>
      <c r="G3" s="14">
        <f t="shared" ref="G3:G5" si="1">F3*SQRT((E3/D3)^2+(C3/B3)^2)</f>
        <v>489.25019441634146</v>
      </c>
    </row>
    <row r="4" spans="1:7" ht="31" x14ac:dyDescent="0.35">
      <c r="A4" s="9" t="s">
        <v>102</v>
      </c>
      <c r="B4">
        <v>24</v>
      </c>
      <c r="C4">
        <v>25.45584412271571</v>
      </c>
      <c r="D4">
        <v>128.66666666666666</v>
      </c>
      <c r="E4">
        <v>99.042078599620126</v>
      </c>
      <c r="F4">
        <f t="shared" si="0"/>
        <v>5.3611111111111107</v>
      </c>
      <c r="G4" s="14">
        <f t="shared" si="1"/>
        <v>7.0259728138871598</v>
      </c>
    </row>
    <row r="5" spans="1:7" x14ac:dyDescent="0.35">
      <c r="A5" s="42" t="s">
        <v>98</v>
      </c>
      <c r="B5" s="14">
        <v>38.666666666666664</v>
      </c>
      <c r="C5" s="14">
        <v>12.858201014657279</v>
      </c>
      <c r="D5">
        <v>124.66666666666667</v>
      </c>
      <c r="E5">
        <v>128.97028081435403</v>
      </c>
      <c r="F5">
        <f t="shared" si="0"/>
        <v>3.2241379310344831</v>
      </c>
      <c r="G5" s="14">
        <f t="shared" si="1"/>
        <v>3.5035214291244667</v>
      </c>
    </row>
    <row r="10" spans="1:7" x14ac:dyDescent="0.35">
      <c r="B10" s="35"/>
      <c r="C10" s="3"/>
      <c r="D10" s="35"/>
      <c r="E10" s="57"/>
      <c r="F10" s="57"/>
    </row>
    <row r="11" spans="1:7" x14ac:dyDescent="0.35">
      <c r="A11" s="15"/>
      <c r="B11" s="14"/>
      <c r="C11" s="14"/>
      <c r="F11" s="58"/>
    </row>
    <row r="12" spans="1:7" x14ac:dyDescent="0.35">
      <c r="A12" s="15"/>
      <c r="B12" s="14"/>
      <c r="C12" s="14"/>
      <c r="E12" s="59"/>
      <c r="F12" s="58"/>
    </row>
    <row r="13" spans="1:7" x14ac:dyDescent="0.35">
      <c r="A13" s="15"/>
      <c r="B13" s="14"/>
      <c r="C13" s="14"/>
      <c r="E13" s="59"/>
      <c r="F13" s="58"/>
    </row>
    <row r="14" spans="1:7" x14ac:dyDescent="0.35">
      <c r="A14" s="60"/>
      <c r="B14" s="14"/>
      <c r="C14" s="14"/>
      <c r="E14" s="59"/>
      <c r="F14" s="58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60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2019-12-10T20:43:41Z</cp:lastPrinted>
  <dcterms:created xsi:type="dcterms:W3CDTF">2016-02-15T21:32:37Z</dcterms:created>
  <dcterms:modified xsi:type="dcterms:W3CDTF">2020-04-21T15:11:07Z</dcterms:modified>
</cp:coreProperties>
</file>